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<sst xmlns="http://schemas.openxmlformats.org/spreadsheetml/2006/main" count="868" uniqueCount="868">
  <si>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</si>
  <si>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医療法人社団久和会 立花病院</t>
  </si>
  <si>
    <t>〒792-0826　新居浜市喜光地町１－１３－２９</t>
  </si>
  <si>
    <t>病棟の建築時期と構造</t>
  </si>
  <si>
    <t>建物情報＼病棟名</t>
  </si>
  <si>
    <t>旧病棟</t>
  </si>
  <si>
    <t>新病棟</t>
  </si>
  <si>
    <t>様式１病院病棟票(1)</t>
  </si>
  <si>
    <t>建築時期</t>
  </si>
  <si>
    <t>1985</t>
  </si>
  <si>
    <t>1999</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</si>
  <si>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</si>
  <si>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</si>
  <si>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</si>
  <si>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</si>
  <si>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</si>
  <si>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</si>
  <si>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</si>
  <si>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</si>
  <si>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</si>
  <si>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</si>
  <si>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</si>
  <si>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</si>
  <si>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</si>
  <si>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</si>
  <si>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</si>
  <si>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</si>
  <si>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</si>
  <si>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</si>
  <si>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</si>
  <si>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</si>
  <si>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</si>
  <si>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</si>
  <si>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</si>
  <si>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</si>
  <si>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</si>
  <si>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</si>
  <si>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</si>
  <si>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</si>
  <si>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</si>
  <si>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</si>
  <si>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</si>
  <si>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</si>
  <si>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</si>
  <si>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</si>
  <si>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</si>
  <si>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</si>
  <si>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</si>
  <si>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</si>
  <si>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</si>
  <si>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</si>
  <si>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</si>
  <si>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</si>
  <si>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</si>
  <si>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</si>
  <si>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</si>
  <si>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</si>
  <si>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</si>
  <si>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</si>
  <si>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</si>
  <si>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</si>
  <si>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</si>
  <si>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</si>
  <si>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</si>
  <si>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</si>
  <si>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</si>
  <si>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</si>
  <si>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</si>
  <si>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</si>
  <si>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</si>
  <si>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</si>
  <si>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</si>
  <si>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</si>
  <si>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</si>
  <si>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</si>
  <si>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</si>
  <si>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</si>
  <si>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</si>
  <si>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</si>
  <si>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</si>
  <si>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</si>
  <si>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</si>
  <si>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</si>
  <si>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</si>
  <si>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</si>
  <si>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</si>
  <si>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</si>
  <si>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</si>
  <si>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</si>
  <si>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</si>
  <si>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</si>
  <si>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</si>
  <si>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</si>
  <si>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</si>
  <si>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</si>
  <si>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</si>
  <si>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</si>
  <si>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</si>
  <si>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</si>
  <si>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</si>
  <si>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</si>
  <si>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</si>
  <si>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</si>
  <si>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</si>
  <si>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</si>
  <si>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</si>
  <si>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</si>
  <si>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</si>
  <si>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</si>
  <si>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</si>
  <si>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</si>
  <si>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</si>
  <si>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一般病棟特別入院基本料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</si>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</sst>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10</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11</v>
      </c>
      <c r="J11" s="331"/>
      <c r="K11" s="331"/>
      <c r="L11" s="16" t="s">
        <v>12</v>
      </c>
      <c r="M11" s="16" t="s">
        <v>13</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20</v>
      </c>
      <c r="J20" s="331"/>
      <c r="K20" s="331"/>
      <c r="L20" s="17"/>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20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20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20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40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40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102</v>
      </c>
      <c r="B120" s="1"/>
      <c r="C120" s="168"/>
      <c r="D120" s="169"/>
      <c r="E120" s="318" t="s">
        <v>103</v>
      </c>
      <c r="F120" s="327"/>
      <c r="G120" s="327"/>
      <c r="H120" s="319"/>
      <c r="I120" s="341"/>
      <c r="J120" s="67"/>
      <c r="K120" s="68"/>
      <c r="L120" s="179" t="s">
        <v>104</v>
      </c>
      <c r="M120" s="179" t="s">
        <v>104</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38</v>
      </c>
      <c r="M122" s="179" t="s">
        <v>38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20</v>
      </c>
      <c r="M131" s="179">
        <v>40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5</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0.5</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4</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0.9</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3</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4</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3</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0.8</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1</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132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302</v>
      </c>
      <c r="M314" s="289">
        <v>96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6</v>
      </c>
      <c r="M315" s="181">
        <v>60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152</v>
      </c>
      <c r="M316" s="181">
        <v>36</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144</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6975</v>
      </c>
      <c r="M318" s="181">
        <v>13998</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310</v>
      </c>
      <c r="M319" s="181">
        <v>87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302</v>
      </c>
      <c r="M327" s="181">
        <v>96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6</v>
      </c>
      <c r="M328" s="181">
        <v>60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207</v>
      </c>
      <c r="M329" s="181">
        <v>3</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34</v>
      </c>
      <c r="M330" s="181">
        <v>9</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55</v>
      </c>
      <c r="M331" s="181">
        <v>24</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310</v>
      </c>
      <c r="M335" s="181">
        <v>87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60</v>
      </c>
      <c r="M336" s="181">
        <v>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175</v>
      </c>
      <c r="M337" s="181">
        <v>11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13</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19</v>
      </c>
      <c r="M339" s="181">
        <v>30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14</v>
      </c>
      <c r="M342" s="181">
        <v>6</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29</v>
      </c>
      <c r="M343" s="181">
        <v>34</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250</v>
      </c>
      <c r="M352" s="181">
        <v>81</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181</v>
      </c>
      <c r="M353" s="181">
        <v>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20</v>
      </c>
      <c r="M354" s="181">
        <v>11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39</v>
      </c>
      <c r="M356" s="181">
        <v>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112</v>
      </c>
      <c r="D399" s="316"/>
      <c r="E399" s="316"/>
      <c r="F399" s="316"/>
      <c r="G399" s="316"/>
      <c r="H399" s="317"/>
      <c r="I399" s="355"/>
      <c r="J399" s="148" t="str">
        <f t="shared" si="63"/>
        <v>未確認</v>
      </c>
      <c r="K399" s="238" t="str">
        <f t="shared" si="64"/>
        <v>※</v>
      </c>
      <c r="L399" s="241">
        <v>509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0</v>
      </c>
      <c r="M401" s="185">
        <v>553</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51</v>
      </c>
      <c r="M479" s="185">
        <v>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7</v>
      </c>
      <c r="M480" s="185">
        <v>1</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39</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2</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3</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5</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9</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9</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18</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12</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158</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140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113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12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8</v>
      </c>
      <c r="M620" s="185">
        <v>15</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47</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90</v>
      </c>
      <c r="M648" s="185">
        <v>16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7</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60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101</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8</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2</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307</v>
      </c>
      <c r="M673" s="185">
        <v>348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25</v>
      </c>
      <c r="M675" s="185">
        <v>80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36</v>
      </c>
      <c r="M676" s="185">
        <v>97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208</v>
      </c>
      <c r="M677" s="185">
        <v>145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38</v>
      </c>
      <c r="M678" s="185">
        <v>26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19</v>
      </c>
      <c r="M682" s="185">
        <v>13</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214</v>
      </c>
      <c r="M683" s="185">
        <v>60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167</v>
      </c>
      <c r="M685" s="185">
        <v>32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20</v>
      </c>
      <c r="M686" s="185">
        <v>195</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250</v>
      </c>
      <c r="M697" s="279">
        <v>81</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59</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